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9440" windowHeight="10170"/>
  </bookViews>
  <sheets>
    <sheet name="1 квартал" sheetId="1" r:id="rId1"/>
    <sheet name="2 квартал" sheetId="2" r:id="rId2"/>
    <sheet name="3 квартал" sheetId="3" r:id="rId3"/>
    <sheet name="4 квартал" sheetId="4" r:id="rId4"/>
  </sheets>
  <calcPr calcId="125725" refMode="R1C1"/>
</workbook>
</file>

<file path=xl/calcChain.xml><?xml version="1.0" encoding="utf-8"?>
<calcChain xmlns="http://schemas.openxmlformats.org/spreadsheetml/2006/main">
  <c r="Q27" i="1"/>
  <c r="K27"/>
  <c r="N25" l="1"/>
  <c r="Q25"/>
  <c r="S22"/>
  <c r="S23"/>
  <c r="S20"/>
  <c r="Q25" i="4"/>
  <c r="T25"/>
  <c r="P25"/>
  <c r="O25"/>
  <c r="N25"/>
  <c r="L25"/>
  <c r="K25"/>
  <c r="J25"/>
  <c r="T14"/>
  <c r="T12"/>
  <c r="T11"/>
  <c r="T10"/>
  <c r="S24"/>
  <c r="R23"/>
  <c r="E23"/>
  <c r="F23"/>
  <c r="G23"/>
  <c r="H23"/>
  <c r="I23"/>
  <c r="J23"/>
  <c r="K23"/>
  <c r="L23"/>
  <c r="M23"/>
  <c r="N23"/>
  <c r="O23"/>
  <c r="P23"/>
  <c r="Q23"/>
  <c r="D23"/>
  <c r="R11"/>
  <c r="R12"/>
  <c r="R13"/>
  <c r="R14"/>
  <c r="R15"/>
  <c r="R16"/>
  <c r="R17"/>
  <c r="R18"/>
  <c r="R19"/>
  <c r="R20"/>
  <c r="R21"/>
  <c r="R22"/>
  <c r="R10"/>
  <c r="Q25" i="3"/>
  <c r="T25"/>
  <c r="P25"/>
  <c r="O25"/>
  <c r="N25"/>
  <c r="L25"/>
  <c r="T17"/>
  <c r="J25"/>
  <c r="T15"/>
  <c r="T14"/>
  <c r="T13"/>
  <c r="T12"/>
  <c r="T11"/>
  <c r="T10"/>
  <c r="E23"/>
  <c r="F23"/>
  <c r="G23"/>
  <c r="H23"/>
  <c r="I23"/>
  <c r="J23"/>
  <c r="K23"/>
  <c r="L23"/>
  <c r="M23"/>
  <c r="N23"/>
  <c r="O23"/>
  <c r="P23"/>
  <c r="Q23"/>
  <c r="D23"/>
  <c r="R23"/>
  <c r="R11"/>
  <c r="R12"/>
  <c r="R13"/>
  <c r="R14"/>
  <c r="R15"/>
  <c r="R16"/>
  <c r="R17"/>
  <c r="R18"/>
  <c r="R19"/>
  <c r="R20"/>
  <c r="R21"/>
  <c r="R22"/>
  <c r="R10"/>
  <c r="R22" i="2"/>
  <c r="R23" s="1"/>
  <c r="E23"/>
  <c r="F23"/>
  <c r="G23"/>
  <c r="H23"/>
  <c r="I23"/>
  <c r="J23"/>
  <c r="K23"/>
  <c r="L23"/>
  <c r="M23"/>
  <c r="N23"/>
  <c r="O23"/>
  <c r="P23"/>
  <c r="Q23"/>
  <c r="D23"/>
  <c r="S24"/>
  <c r="T12"/>
  <c r="R12"/>
  <c r="F25" i="1"/>
  <c r="S12"/>
  <c r="U12" l="1"/>
  <c r="P25" i="2"/>
  <c r="S24" i="3"/>
  <c r="Q25" i="2"/>
  <c r="O25"/>
  <c r="R11"/>
  <c r="R13"/>
  <c r="R14"/>
  <c r="R15"/>
  <c r="R16"/>
  <c r="R17"/>
  <c r="R18"/>
  <c r="R19"/>
  <c r="R20"/>
  <c r="R21"/>
  <c r="R10"/>
  <c r="R27" i="1"/>
  <c r="T26"/>
  <c r="E25"/>
  <c r="G25"/>
  <c r="H25"/>
  <c r="I25"/>
  <c r="J25"/>
  <c r="K25"/>
  <c r="L25"/>
  <c r="M25"/>
  <c r="O25"/>
  <c r="P25"/>
  <c r="R25"/>
  <c r="D25"/>
  <c r="S11"/>
  <c r="U11" s="1"/>
  <c r="S13"/>
  <c r="S14"/>
  <c r="S15"/>
  <c r="S16"/>
  <c r="S17"/>
  <c r="S18"/>
  <c r="S19"/>
  <c r="S21"/>
  <c r="S24"/>
  <c r="S10"/>
  <c r="S25" s="1"/>
  <c r="P27" l="1"/>
  <c r="L27"/>
  <c r="U10"/>
  <c r="O27"/>
  <c r="J27"/>
  <c r="T13" i="2"/>
  <c r="L25"/>
  <c r="T14"/>
  <c r="N25"/>
  <c r="J25"/>
  <c r="T11"/>
  <c r="T15"/>
  <c r="T10"/>
  <c r="U27" i="1" l="1"/>
  <c r="T25" i="2"/>
</calcChain>
</file>

<file path=xl/sharedStrings.xml><?xml version="1.0" encoding="utf-8"?>
<sst xmlns="http://schemas.openxmlformats.org/spreadsheetml/2006/main" count="121" uniqueCount="32">
  <si>
    <t>ТСЖ "АВГУСТ"</t>
  </si>
  <si>
    <t>(Финансирование текущего ремонта, ТО дома и управления им исходя из начисленных взносов собственников жилья)</t>
  </si>
  <si>
    <t>С кредита счетов</t>
  </si>
  <si>
    <t>в дебет счетов</t>
  </si>
  <si>
    <t>86/01</t>
  </si>
  <si>
    <t>96/4</t>
  </si>
  <si>
    <t>По дебету</t>
  </si>
  <si>
    <t>Оборот за квартал</t>
  </si>
  <si>
    <t>Сальдо на</t>
  </si>
  <si>
    <t>начало квартала</t>
  </si>
  <si>
    <t>конец квартала</t>
  </si>
  <si>
    <t>оборот за квартал</t>
  </si>
  <si>
    <t>сальдо</t>
  </si>
  <si>
    <t>по кредиту счетов</t>
  </si>
  <si>
    <t xml:space="preserve">Бухгалтер </t>
  </si>
  <si>
    <t>Дроботова Е.Г.</t>
  </si>
  <si>
    <t>Оборотная ведомость по синтетическим счетам за 2 квартал 2015 г.</t>
  </si>
  <si>
    <t>Оборотная ведомость по синтетическим счетам за 3 квартал 2015 г.</t>
  </si>
  <si>
    <t>Оборотная ведомость по синтетическим счетам за 4 квартал 2015 г.</t>
  </si>
  <si>
    <t>Дом ул. Красная, 66/7</t>
  </si>
  <si>
    <t>86/02</t>
  </si>
  <si>
    <t>51.1</t>
  </si>
  <si>
    <t>51.2</t>
  </si>
  <si>
    <t>86/03</t>
  </si>
  <si>
    <t>Оборотная ведомость по синтетическим счетам за 1 квартал 2016 г.</t>
  </si>
  <si>
    <t>76.1</t>
  </si>
  <si>
    <t>76.2</t>
  </si>
  <si>
    <t>86.1</t>
  </si>
  <si>
    <t>86.2</t>
  </si>
  <si>
    <t>86.3</t>
  </si>
  <si>
    <t>96.4</t>
  </si>
  <si>
    <t>ТСЖ "АВГУСТ-2"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</si>
</sst>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5" xfId="0" applyFont="1" applyBorder="1"/>
    <xf numFmtId="0" fontId="1" fillId="0" borderId="0" xfId="0" applyFont="1" applyBorder="1" applyAlignment="1">
      <alignment horizontal="center"/>
    </xf>
    <xf numFmtId="0" fontId="1" fillId="0" borderId="7" xfId="0" applyFont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4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1"/>
  <sheetViews>
    <sheetView tabSelected="1" workbookViewId="0">
      <selection activeCell="N29" sqref="N29"/>
    </sheetView>
  </sheetViews>
  <sheetFormatPr defaultRowHeight="12.75"/>
  <cols>
    <col min="1" max="1" width="9.140625" style="1" customWidth="1"/>
    <col min="2" max="2" width="5.42578125" style="1" customWidth="1"/>
    <col min="3" max="3" width="9.140625" style="1"/>
    <col min="4" max="4" width="7.85546875" style="1" customWidth="1"/>
    <col min="5" max="5" width="7.28515625" style="1" customWidth="1"/>
    <col min="6" max="6" width="6.140625" style="1" customWidth="1"/>
    <col min="7" max="7" width="7.28515625" style="1" customWidth="1"/>
    <col min="8" max="8" width="7" style="1" customWidth="1"/>
    <col min="9" max="9" width="9.140625" style="1"/>
    <col min="10" max="10" width="7.42578125" style="1" customWidth="1"/>
    <col min="11" max="11" width="7.85546875" style="1" customWidth="1"/>
    <col min="12" max="12" width="7.140625" style="1" customWidth="1"/>
    <col min="13" max="16384" width="9.140625" style="1"/>
  </cols>
  <sheetData>
    <row r="1" spans="1:21">
      <c r="A1" s="1" t="s">
        <v>31</v>
      </c>
    </row>
    <row r="2" spans="1:21">
      <c r="A2" s="1" t="s">
        <v>19</v>
      </c>
    </row>
    <row r="4" spans="1:21">
      <c r="A4" s="36" t="s">
        <v>24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1">
      <c r="A6" s="2"/>
      <c r="B6" s="2"/>
    </row>
    <row r="7" spans="1:21">
      <c r="A7" s="38" t="s">
        <v>2</v>
      </c>
      <c r="B7" s="39"/>
      <c r="C7" s="40"/>
      <c r="D7" s="30">
        <v>50</v>
      </c>
      <c r="E7" s="30" t="s">
        <v>21</v>
      </c>
      <c r="F7" s="27" t="s">
        <v>22</v>
      </c>
      <c r="G7" s="30">
        <v>60</v>
      </c>
      <c r="H7" s="30">
        <v>68</v>
      </c>
      <c r="I7" s="30">
        <v>69</v>
      </c>
      <c r="J7" s="30">
        <v>70</v>
      </c>
      <c r="K7" s="30">
        <v>71</v>
      </c>
      <c r="L7" s="30">
        <v>73</v>
      </c>
      <c r="M7" s="30" t="s">
        <v>25</v>
      </c>
      <c r="N7" s="27" t="s">
        <v>26</v>
      </c>
      <c r="O7" s="30" t="s">
        <v>27</v>
      </c>
      <c r="P7" s="27" t="s">
        <v>28</v>
      </c>
      <c r="Q7" s="27" t="s">
        <v>29</v>
      </c>
      <c r="R7" s="30" t="s">
        <v>30</v>
      </c>
      <c r="S7" s="41" t="s">
        <v>6</v>
      </c>
      <c r="T7" s="41"/>
      <c r="U7" s="41"/>
    </row>
    <row r="8" spans="1:21" ht="25.5" customHeight="1">
      <c r="A8" s="43" t="s">
        <v>3</v>
      </c>
      <c r="B8" s="7"/>
      <c r="C8" s="5"/>
      <c r="D8" s="30"/>
      <c r="E8" s="30"/>
      <c r="F8" s="28"/>
      <c r="G8" s="30"/>
      <c r="H8" s="30"/>
      <c r="I8" s="30"/>
      <c r="J8" s="30"/>
      <c r="K8" s="30"/>
      <c r="L8" s="30"/>
      <c r="M8" s="30"/>
      <c r="N8" s="28"/>
      <c r="O8" s="30"/>
      <c r="P8" s="28"/>
      <c r="Q8" s="28"/>
      <c r="R8" s="30"/>
      <c r="S8" s="42" t="s">
        <v>7</v>
      </c>
      <c r="T8" s="30" t="s">
        <v>8</v>
      </c>
      <c r="U8" s="30"/>
    </row>
    <row r="9" spans="1:21" ht="25.5">
      <c r="A9" s="44"/>
      <c r="B9" s="8"/>
      <c r="C9" s="3"/>
      <c r="D9" s="30"/>
      <c r="E9" s="30"/>
      <c r="F9" s="29"/>
      <c r="G9" s="30"/>
      <c r="H9" s="30"/>
      <c r="I9" s="30"/>
      <c r="J9" s="30"/>
      <c r="K9" s="30"/>
      <c r="L9" s="30"/>
      <c r="M9" s="30"/>
      <c r="N9" s="29"/>
      <c r="O9" s="30"/>
      <c r="P9" s="29"/>
      <c r="Q9" s="29"/>
      <c r="R9" s="30"/>
      <c r="S9" s="42"/>
      <c r="T9" s="6" t="s">
        <v>9</v>
      </c>
      <c r="U9" s="6" t="s">
        <v>10</v>
      </c>
    </row>
    <row r="10" spans="1:21">
      <c r="A10" s="11">
        <v>50</v>
      </c>
      <c r="B10" s="12"/>
      <c r="C10" s="13"/>
      <c r="D10" s="17">
        <v>0</v>
      </c>
      <c r="E10" s="17">
        <v>28905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f>SUM(D10:R10)</f>
        <v>28905</v>
      </c>
      <c r="T10" s="17">
        <v>5.46</v>
      </c>
      <c r="U10" s="17">
        <f>T10+S10-D25</f>
        <v>4.9599999999991269</v>
      </c>
    </row>
    <row r="11" spans="1:21">
      <c r="A11" s="14" t="s">
        <v>21</v>
      </c>
      <c r="B11" s="4"/>
      <c r="C11" s="5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76305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f t="shared" ref="S11:S24" si="0">SUM(D11:R11)</f>
        <v>76305</v>
      </c>
      <c r="T11" s="17">
        <v>248073.68</v>
      </c>
      <c r="U11" s="17">
        <f>T11+S11-E25</f>
        <v>274947.06</v>
      </c>
    </row>
    <row r="12" spans="1:21">
      <c r="A12" s="14" t="s">
        <v>22</v>
      </c>
      <c r="B12" s="4"/>
      <c r="C12" s="5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22110.36</v>
      </c>
      <c r="O12" s="17">
        <v>0</v>
      </c>
      <c r="P12" s="17">
        <v>0</v>
      </c>
      <c r="Q12" s="17">
        <v>0</v>
      </c>
      <c r="R12" s="17">
        <v>0</v>
      </c>
      <c r="S12" s="17">
        <f>SUM(D12:R12)</f>
        <v>22110.36</v>
      </c>
      <c r="T12" s="17">
        <v>152676.07999999999</v>
      </c>
      <c r="U12" s="17">
        <f>T12+S12-F25</f>
        <v>174786.44</v>
      </c>
    </row>
    <row r="13" spans="1:21">
      <c r="A13" s="14">
        <v>60</v>
      </c>
      <c r="B13" s="4"/>
      <c r="C13" s="5"/>
      <c r="D13" s="17">
        <v>0</v>
      </c>
      <c r="E13" s="17">
        <v>2538.87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f t="shared" si="0"/>
        <v>2538.87</v>
      </c>
      <c r="T13" s="17"/>
      <c r="U13" s="17"/>
    </row>
    <row r="14" spans="1:21">
      <c r="A14" s="14">
        <v>68</v>
      </c>
      <c r="B14" s="4"/>
      <c r="C14" s="5"/>
      <c r="D14" s="17">
        <v>0</v>
      </c>
      <c r="E14" s="17">
        <v>7305.35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f t="shared" si="0"/>
        <v>7305.35</v>
      </c>
      <c r="T14" s="17">
        <v>0.01</v>
      </c>
      <c r="U14" s="17">
        <v>0.01</v>
      </c>
    </row>
    <row r="15" spans="1:21">
      <c r="A15" s="14">
        <v>69</v>
      </c>
      <c r="B15" s="4"/>
      <c r="C15" s="5"/>
      <c r="D15" s="17">
        <v>0</v>
      </c>
      <c r="E15" s="17">
        <v>10609.04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f t="shared" si="0"/>
        <v>10609.04</v>
      </c>
      <c r="T15" s="17"/>
      <c r="U15" s="17"/>
    </row>
    <row r="16" spans="1:21">
      <c r="A16" s="14">
        <v>70</v>
      </c>
      <c r="B16" s="4"/>
      <c r="C16" s="5"/>
      <c r="D16" s="17">
        <v>24882</v>
      </c>
      <c r="E16" s="17">
        <v>0</v>
      </c>
      <c r="F16" s="17">
        <v>0</v>
      </c>
      <c r="G16" s="17">
        <v>0</v>
      </c>
      <c r="H16" s="17">
        <v>6827.6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f t="shared" si="0"/>
        <v>31709.599999999999</v>
      </c>
      <c r="T16" s="17"/>
      <c r="U16" s="17"/>
    </row>
    <row r="17" spans="1:21">
      <c r="A17" s="14">
        <v>71</v>
      </c>
      <c r="B17" s="4"/>
      <c r="C17" s="5"/>
      <c r="D17" s="17">
        <v>892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f t="shared" si="0"/>
        <v>892</v>
      </c>
      <c r="T17" s="17"/>
      <c r="U17" s="17"/>
    </row>
    <row r="18" spans="1:21">
      <c r="A18" s="14">
        <v>73</v>
      </c>
      <c r="B18" s="4"/>
      <c r="C18" s="5"/>
      <c r="D18" s="17">
        <v>3131.5</v>
      </c>
      <c r="E18" s="17">
        <v>0</v>
      </c>
      <c r="F18" s="17">
        <v>0</v>
      </c>
      <c r="G18" s="17">
        <v>0</v>
      </c>
      <c r="H18" s="17">
        <v>477.75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f t="shared" si="0"/>
        <v>3609.25</v>
      </c>
      <c r="T18" s="17"/>
      <c r="U18" s="17"/>
    </row>
    <row r="19" spans="1:21">
      <c r="A19" s="14" t="s">
        <v>25</v>
      </c>
      <c r="B19" s="4"/>
      <c r="C19" s="5"/>
      <c r="D19" s="17">
        <v>0</v>
      </c>
      <c r="E19" s="17">
        <v>73.36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110661</v>
      </c>
      <c r="P19" s="17">
        <v>0</v>
      </c>
      <c r="Q19" s="17">
        <v>900</v>
      </c>
      <c r="R19" s="17">
        <v>0</v>
      </c>
      <c r="S19" s="17">
        <f t="shared" si="0"/>
        <v>111634.36</v>
      </c>
      <c r="T19" s="17">
        <v>89683.6</v>
      </c>
      <c r="U19" s="17">
        <v>121534.87</v>
      </c>
    </row>
    <row r="20" spans="1:21">
      <c r="A20" s="14" t="s">
        <v>26</v>
      </c>
      <c r="B20" s="4"/>
      <c r="C20" s="5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39264</v>
      </c>
      <c r="Q20" s="17">
        <v>0</v>
      </c>
      <c r="R20" s="17">
        <v>0</v>
      </c>
      <c r="S20" s="17">
        <f t="shared" si="0"/>
        <v>39264</v>
      </c>
      <c r="T20" s="17">
        <v>38151.919999999998</v>
      </c>
      <c r="U20" s="17">
        <v>52173</v>
      </c>
    </row>
    <row r="21" spans="1:21">
      <c r="A21" s="14" t="s">
        <v>27</v>
      </c>
      <c r="B21" s="4"/>
      <c r="C21" s="5"/>
      <c r="D21" s="17">
        <v>0</v>
      </c>
      <c r="E21" s="17">
        <v>0</v>
      </c>
      <c r="F21" s="17">
        <v>0</v>
      </c>
      <c r="G21" s="17">
        <v>3288.87</v>
      </c>
      <c r="H21" s="17">
        <v>0</v>
      </c>
      <c r="I21" s="17">
        <v>10609.04</v>
      </c>
      <c r="J21" s="17">
        <v>52520</v>
      </c>
      <c r="K21" s="17">
        <v>1894.74</v>
      </c>
      <c r="L21" s="17">
        <v>5175</v>
      </c>
      <c r="M21" s="17">
        <v>73.36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f t="shared" si="0"/>
        <v>73561.010000000009</v>
      </c>
      <c r="T21" s="17"/>
      <c r="U21" s="17"/>
    </row>
    <row r="22" spans="1:21">
      <c r="A22" s="14" t="s">
        <v>28</v>
      </c>
      <c r="B22" s="4"/>
      <c r="C22" s="5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f t="shared" si="0"/>
        <v>0</v>
      </c>
      <c r="T22" s="17"/>
      <c r="U22" s="17"/>
    </row>
    <row r="23" spans="1:21">
      <c r="A23" s="14" t="s">
        <v>29</v>
      </c>
      <c r="B23" s="4"/>
      <c r="C23" s="5"/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f t="shared" si="0"/>
        <v>0</v>
      </c>
      <c r="T23" s="17"/>
      <c r="U23" s="17"/>
    </row>
    <row r="24" spans="1:21">
      <c r="A24" s="15" t="s">
        <v>30</v>
      </c>
      <c r="B24" s="16"/>
      <c r="C24" s="3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f t="shared" si="0"/>
        <v>0</v>
      </c>
      <c r="T24" s="17"/>
      <c r="U24" s="17"/>
    </row>
    <row r="25" spans="1:21">
      <c r="A25" s="33" t="s">
        <v>13</v>
      </c>
      <c r="B25" s="9" t="s">
        <v>11</v>
      </c>
      <c r="C25" s="10"/>
      <c r="D25" s="17">
        <f>SUM(D10:D24)</f>
        <v>28905.5</v>
      </c>
      <c r="E25" s="17">
        <f t="shared" ref="E25:R25" si="1">SUM(E10:E24)</f>
        <v>49431.62</v>
      </c>
      <c r="F25" s="17">
        <f>SUM(F10:F24)</f>
        <v>0</v>
      </c>
      <c r="G25" s="17">
        <f t="shared" si="1"/>
        <v>3288.87</v>
      </c>
      <c r="H25" s="17">
        <f t="shared" si="1"/>
        <v>7305.35</v>
      </c>
      <c r="I25" s="17">
        <f t="shared" si="1"/>
        <v>10609.04</v>
      </c>
      <c r="J25" s="17">
        <f t="shared" si="1"/>
        <v>52520</v>
      </c>
      <c r="K25" s="17">
        <f t="shared" si="1"/>
        <v>1894.74</v>
      </c>
      <c r="L25" s="17">
        <f t="shared" si="1"/>
        <v>5175</v>
      </c>
      <c r="M25" s="17">
        <f t="shared" si="1"/>
        <v>76378.36</v>
      </c>
      <c r="N25" s="17">
        <f>SUM(N10:N24)</f>
        <v>22110.36</v>
      </c>
      <c r="O25" s="17">
        <f t="shared" si="1"/>
        <v>110661</v>
      </c>
      <c r="P25" s="17">
        <f t="shared" si="1"/>
        <v>39264</v>
      </c>
      <c r="Q25" s="17">
        <f>SUM(Q10:Q24)</f>
        <v>900</v>
      </c>
      <c r="R25" s="17">
        <f t="shared" si="1"/>
        <v>0</v>
      </c>
      <c r="S25" s="17">
        <f>SUM(S10:S24)</f>
        <v>408443.84</v>
      </c>
      <c r="T25" s="17"/>
      <c r="U25" s="17"/>
    </row>
    <row r="26" spans="1:21" ht="23.25" customHeight="1">
      <c r="A26" s="34"/>
      <c r="B26" s="31" t="s">
        <v>12</v>
      </c>
      <c r="C26" s="6" t="s">
        <v>9</v>
      </c>
      <c r="D26" s="17"/>
      <c r="E26" s="17"/>
      <c r="F26" s="17"/>
      <c r="G26" s="17"/>
      <c r="H26" s="17"/>
      <c r="I26" s="17"/>
      <c r="J26" s="17"/>
      <c r="K26" s="17">
        <v>100</v>
      </c>
      <c r="L26" s="17"/>
      <c r="M26" s="17">
        <v>10790.05</v>
      </c>
      <c r="N26" s="17">
        <v>7596</v>
      </c>
      <c r="O26" s="17"/>
      <c r="P26" s="17">
        <v>183232</v>
      </c>
      <c r="Q26" s="17"/>
      <c r="R26" s="17">
        <v>326872.7</v>
      </c>
      <c r="S26" s="17"/>
      <c r="T26" s="17">
        <f>SUM(T10:T25)</f>
        <v>528590.75</v>
      </c>
      <c r="U26" s="17"/>
    </row>
    <row r="27" spans="1:21" ht="25.5">
      <c r="A27" s="35"/>
      <c r="B27" s="32"/>
      <c r="C27" s="6" t="s">
        <v>10</v>
      </c>
      <c r="D27" s="17"/>
      <c r="E27" s="18"/>
      <c r="F27" s="18"/>
      <c r="G27" s="17">
        <v>750</v>
      </c>
      <c r="H27" s="17"/>
      <c r="I27" s="17"/>
      <c r="J27" s="17">
        <f>J26+J25-S16</f>
        <v>20810.400000000001</v>
      </c>
      <c r="K27" s="17">
        <f>K26+K25-S17</f>
        <v>1102.74</v>
      </c>
      <c r="L27" s="17">
        <f>L25-S18</f>
        <v>1565.75</v>
      </c>
      <c r="M27" s="17">
        <v>7385.32</v>
      </c>
      <c r="N27" s="17">
        <v>4463.4399999999996</v>
      </c>
      <c r="O27" s="17">
        <f>O25-S21</f>
        <v>37099.989999999991</v>
      </c>
      <c r="P27" s="17">
        <f>P26+P25-S24</f>
        <v>222496</v>
      </c>
      <c r="Q27" s="17">
        <f>Q26+Q25-S23</f>
        <v>900</v>
      </c>
      <c r="R27" s="17">
        <f>R26</f>
        <v>326872.7</v>
      </c>
      <c r="S27" s="17"/>
      <c r="T27" s="17"/>
      <c r="U27" s="17">
        <f>SUM(U10:U26)</f>
        <v>623446.34000000008</v>
      </c>
    </row>
    <row r="31" spans="1:21">
      <c r="D31" s="1" t="s">
        <v>14</v>
      </c>
      <c r="J31" s="1" t="s">
        <v>15</v>
      </c>
    </row>
  </sheetData>
  <mergeCells count="24">
    <mergeCell ref="A25:A27"/>
    <mergeCell ref="A4:U4"/>
    <mergeCell ref="A5:U5"/>
    <mergeCell ref="I7:I9"/>
    <mergeCell ref="J7:J9"/>
    <mergeCell ref="K7:K9"/>
    <mergeCell ref="L7:L9"/>
    <mergeCell ref="M7:M9"/>
    <mergeCell ref="O7:O9"/>
    <mergeCell ref="A7:C7"/>
    <mergeCell ref="S7:U7"/>
    <mergeCell ref="S8:S9"/>
    <mergeCell ref="T8:U8"/>
    <mergeCell ref="A8:A9"/>
    <mergeCell ref="D7:D9"/>
    <mergeCell ref="E7:E9"/>
    <mergeCell ref="N7:N9"/>
    <mergeCell ref="Q7:Q9"/>
    <mergeCell ref="P7:P9"/>
    <mergeCell ref="R7:R9"/>
    <mergeCell ref="B26:B27"/>
    <mergeCell ref="G7:G9"/>
    <mergeCell ref="H7:H9"/>
    <mergeCell ref="F7:F9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N25" sqref="N25:P25"/>
    </sheetView>
  </sheetViews>
  <sheetFormatPr defaultRowHeight="12.75"/>
  <cols>
    <col min="1" max="1" width="9.140625" style="1" customWidth="1"/>
    <col min="2" max="2" width="5.42578125" style="1" customWidth="1"/>
    <col min="3" max="16384" width="9.140625" style="1"/>
  </cols>
  <sheetData>
    <row r="1" spans="1:20">
      <c r="A1" s="1" t="s">
        <v>0</v>
      </c>
    </row>
    <row r="2" spans="1:20">
      <c r="A2" s="1" t="s">
        <v>19</v>
      </c>
    </row>
    <row r="4" spans="1:20">
      <c r="A4" s="36" t="s">
        <v>16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>
      <c r="A6" s="2"/>
      <c r="B6" s="2"/>
    </row>
    <row r="7" spans="1:20">
      <c r="A7" s="38" t="s">
        <v>2</v>
      </c>
      <c r="B7" s="39"/>
      <c r="C7" s="40"/>
      <c r="D7" s="30">
        <v>50</v>
      </c>
      <c r="E7" s="30" t="s">
        <v>21</v>
      </c>
      <c r="F7" s="27" t="s">
        <v>22</v>
      </c>
      <c r="G7" s="30">
        <v>60</v>
      </c>
      <c r="H7" s="30">
        <v>68</v>
      </c>
      <c r="I7" s="30">
        <v>69</v>
      </c>
      <c r="J7" s="30">
        <v>70</v>
      </c>
      <c r="K7" s="30">
        <v>71</v>
      </c>
      <c r="L7" s="30">
        <v>73</v>
      </c>
      <c r="M7" s="30">
        <v>76</v>
      </c>
      <c r="N7" s="30" t="s">
        <v>4</v>
      </c>
      <c r="O7" s="30" t="s">
        <v>20</v>
      </c>
      <c r="P7" s="27" t="s">
        <v>23</v>
      </c>
      <c r="Q7" s="30" t="s">
        <v>5</v>
      </c>
      <c r="R7" s="41" t="s">
        <v>6</v>
      </c>
      <c r="S7" s="41"/>
      <c r="T7" s="41"/>
    </row>
    <row r="8" spans="1:20" ht="25.5" customHeight="1">
      <c r="A8" s="43" t="s">
        <v>3</v>
      </c>
      <c r="B8" s="7"/>
      <c r="C8" s="5"/>
      <c r="D8" s="30"/>
      <c r="E8" s="30"/>
      <c r="F8" s="28"/>
      <c r="G8" s="30"/>
      <c r="H8" s="30"/>
      <c r="I8" s="30"/>
      <c r="J8" s="30"/>
      <c r="K8" s="30"/>
      <c r="L8" s="30"/>
      <c r="M8" s="30"/>
      <c r="N8" s="30"/>
      <c r="O8" s="30"/>
      <c r="P8" s="28"/>
      <c r="Q8" s="30"/>
      <c r="R8" s="42" t="s">
        <v>7</v>
      </c>
      <c r="S8" s="30" t="s">
        <v>8</v>
      </c>
      <c r="T8" s="30"/>
    </row>
    <row r="9" spans="1:20" ht="25.5">
      <c r="A9" s="44"/>
      <c r="B9" s="8"/>
      <c r="C9" s="3"/>
      <c r="D9" s="30"/>
      <c r="E9" s="30"/>
      <c r="F9" s="45"/>
      <c r="G9" s="30"/>
      <c r="H9" s="30"/>
      <c r="I9" s="30"/>
      <c r="J9" s="30"/>
      <c r="K9" s="30"/>
      <c r="L9" s="30"/>
      <c r="M9" s="30"/>
      <c r="N9" s="30"/>
      <c r="O9" s="30"/>
      <c r="P9" s="29"/>
      <c r="Q9" s="30"/>
      <c r="R9" s="42"/>
      <c r="S9" s="6" t="s">
        <v>9</v>
      </c>
      <c r="T9" s="6" t="s">
        <v>10</v>
      </c>
    </row>
    <row r="10" spans="1:20">
      <c r="A10" s="11">
        <v>50</v>
      </c>
      <c r="B10" s="12"/>
      <c r="C10" s="13"/>
      <c r="D10" s="20">
        <v>0</v>
      </c>
      <c r="E10" s="20">
        <v>55660</v>
      </c>
      <c r="F10" s="20"/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2"/>
      <c r="Q10" s="19"/>
      <c r="R10" s="19">
        <f>SUM(D10:Q10)</f>
        <v>55660</v>
      </c>
      <c r="S10" s="19">
        <v>9.9500000000007276</v>
      </c>
      <c r="T10" s="19">
        <f>S10+R10-D23</f>
        <v>9.319999999992433</v>
      </c>
    </row>
    <row r="11" spans="1:20">
      <c r="A11" s="14" t="s">
        <v>21</v>
      </c>
      <c r="B11" s="4"/>
      <c r="C11" s="5"/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222107.17</v>
      </c>
      <c r="N11" s="19">
        <v>0</v>
      </c>
      <c r="O11" s="19">
        <v>0</v>
      </c>
      <c r="P11" s="21"/>
      <c r="Q11" s="19"/>
      <c r="R11" s="19">
        <f t="shared" ref="R11:R22" si="0">SUM(D11:Q11)</f>
        <v>222107.17</v>
      </c>
      <c r="S11" s="19">
        <v>74988.7</v>
      </c>
      <c r="T11" s="19">
        <f>S11+R11-E23</f>
        <v>168829.75</v>
      </c>
    </row>
    <row r="12" spans="1:20">
      <c r="A12" s="14" t="s">
        <v>22</v>
      </c>
      <c r="B12" s="4"/>
      <c r="C12" s="5"/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15377.18</v>
      </c>
      <c r="N12" s="19">
        <v>0</v>
      </c>
      <c r="O12" s="19">
        <v>0</v>
      </c>
      <c r="P12" s="21"/>
      <c r="Q12" s="19"/>
      <c r="R12" s="19">
        <f>SUM(D12:Q12)</f>
        <v>15377.18</v>
      </c>
      <c r="S12" s="19">
        <v>51315.360000000001</v>
      </c>
      <c r="T12" s="19">
        <f>S12+R12-F23</f>
        <v>66692.540000000008</v>
      </c>
    </row>
    <row r="13" spans="1:20">
      <c r="A13" s="14">
        <v>60</v>
      </c>
      <c r="B13" s="4"/>
      <c r="C13" s="5"/>
      <c r="D13" s="19">
        <v>0</v>
      </c>
      <c r="E13" s="19">
        <v>6611.14</v>
      </c>
      <c r="F13" s="19"/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0</v>
      </c>
      <c r="P13" s="21"/>
      <c r="Q13" s="19"/>
      <c r="R13" s="19">
        <f t="shared" si="0"/>
        <v>6611.14</v>
      </c>
      <c r="S13" s="19">
        <v>0</v>
      </c>
      <c r="T13" s="19">
        <f>R13-G23</f>
        <v>0</v>
      </c>
    </row>
    <row r="14" spans="1:20">
      <c r="A14" s="14">
        <v>68</v>
      </c>
      <c r="B14" s="4"/>
      <c r="C14" s="5"/>
      <c r="D14" s="19">
        <v>0</v>
      </c>
      <c r="E14" s="19">
        <v>8291.24</v>
      </c>
      <c r="F14" s="19"/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21"/>
      <c r="Q14" s="19"/>
      <c r="R14" s="19">
        <f t="shared" si="0"/>
        <v>8291.24</v>
      </c>
      <c r="S14" s="19">
        <v>0</v>
      </c>
      <c r="T14" s="19">
        <f>R14-H23</f>
        <v>0</v>
      </c>
    </row>
    <row r="15" spans="1:20">
      <c r="A15" s="14">
        <v>69</v>
      </c>
      <c r="B15" s="4"/>
      <c r="C15" s="5"/>
      <c r="D15" s="19">
        <v>0</v>
      </c>
      <c r="E15" s="19">
        <v>10750.24</v>
      </c>
      <c r="F15" s="19"/>
      <c r="G15" s="19">
        <v>0</v>
      </c>
      <c r="H15" s="19">
        <v>0</v>
      </c>
      <c r="I15" s="19">
        <v>0</v>
      </c>
      <c r="J15" s="19">
        <v>2942.37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21"/>
      <c r="Q15" s="19"/>
      <c r="R15" s="19">
        <f t="shared" si="0"/>
        <v>13692.61</v>
      </c>
      <c r="S15" s="19">
        <v>0</v>
      </c>
      <c r="T15" s="19">
        <f>R15-I23</f>
        <v>2942.3700000000008</v>
      </c>
    </row>
    <row r="16" spans="1:20">
      <c r="A16" s="14">
        <v>70</v>
      </c>
      <c r="B16" s="4"/>
      <c r="C16" s="5"/>
      <c r="D16" s="19">
        <v>46870.380000000005</v>
      </c>
      <c r="E16" s="19">
        <v>0</v>
      </c>
      <c r="F16" s="19"/>
      <c r="G16" s="19">
        <v>0</v>
      </c>
      <c r="H16" s="19">
        <v>7618.49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0</v>
      </c>
      <c r="P16" s="21"/>
      <c r="Q16" s="19"/>
      <c r="R16" s="19">
        <f t="shared" si="0"/>
        <v>54488.87</v>
      </c>
      <c r="S16" s="19"/>
      <c r="T16" s="19"/>
    </row>
    <row r="17" spans="1:20">
      <c r="A17" s="14">
        <v>71</v>
      </c>
      <c r="B17" s="4"/>
      <c r="C17" s="5"/>
      <c r="D17" s="19">
        <v>4288</v>
      </c>
      <c r="E17" s="19">
        <v>0</v>
      </c>
      <c r="F17" s="19"/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21"/>
      <c r="Q17" s="19"/>
      <c r="R17" s="19">
        <f t="shared" si="0"/>
        <v>4288</v>
      </c>
      <c r="S17" s="19">
        <v>1030</v>
      </c>
      <c r="T17" s="19"/>
    </row>
    <row r="18" spans="1:20">
      <c r="A18" s="14">
        <v>73</v>
      </c>
      <c r="B18" s="4"/>
      <c r="C18" s="5"/>
      <c r="D18" s="19">
        <v>4502.25</v>
      </c>
      <c r="E18" s="19">
        <v>0</v>
      </c>
      <c r="F18" s="19"/>
      <c r="G18" s="19">
        <v>0</v>
      </c>
      <c r="H18" s="19">
        <v>672.75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21"/>
      <c r="Q18" s="19"/>
      <c r="R18" s="19">
        <f t="shared" si="0"/>
        <v>5175</v>
      </c>
      <c r="S18" s="19"/>
      <c r="T18" s="19"/>
    </row>
    <row r="19" spans="1:20">
      <c r="A19" s="14">
        <v>76</v>
      </c>
      <c r="B19" s="4"/>
      <c r="C19" s="5"/>
      <c r="D19" s="19">
        <v>0</v>
      </c>
      <c r="E19" s="19">
        <v>46953.5</v>
      </c>
      <c r="F19" s="19">
        <v>0</v>
      </c>
      <c r="G19" s="19">
        <v>900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110661</v>
      </c>
      <c r="O19" s="19">
        <v>39264</v>
      </c>
      <c r="P19" s="21">
        <v>6570.54</v>
      </c>
      <c r="Q19" s="19"/>
      <c r="R19" s="19">
        <f t="shared" si="0"/>
        <v>204349.04</v>
      </c>
      <c r="S19" s="19">
        <v>218412.64</v>
      </c>
      <c r="T19" s="19">
        <v>176714.43</v>
      </c>
    </row>
    <row r="20" spans="1:20">
      <c r="A20" s="14" t="s">
        <v>4</v>
      </c>
      <c r="B20" s="4"/>
      <c r="C20" s="5"/>
      <c r="D20" s="19">
        <v>0</v>
      </c>
      <c r="E20" s="19">
        <v>0</v>
      </c>
      <c r="F20" s="19"/>
      <c r="G20" s="19">
        <v>5711.14</v>
      </c>
      <c r="H20" s="19">
        <v>0</v>
      </c>
      <c r="I20" s="19">
        <v>10750.24</v>
      </c>
      <c r="J20" s="19">
        <v>56161.369999999995</v>
      </c>
      <c r="K20" s="19">
        <v>3676</v>
      </c>
      <c r="L20" s="19">
        <v>5175</v>
      </c>
      <c r="M20" s="19">
        <v>383.5</v>
      </c>
      <c r="N20" s="19">
        <v>0</v>
      </c>
      <c r="O20" s="19">
        <v>0</v>
      </c>
      <c r="P20" s="21"/>
      <c r="Q20" s="19"/>
      <c r="R20" s="19">
        <f t="shared" si="0"/>
        <v>81857.25</v>
      </c>
      <c r="S20" s="19"/>
      <c r="T20" s="19"/>
    </row>
    <row r="21" spans="1:20">
      <c r="A21" s="14" t="s">
        <v>20</v>
      </c>
      <c r="B21" s="4"/>
      <c r="C21" s="5"/>
      <c r="D21" s="19">
        <v>0</v>
      </c>
      <c r="E21" s="19">
        <v>0</v>
      </c>
      <c r="F21" s="19"/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21"/>
      <c r="Q21" s="19"/>
      <c r="R21" s="19">
        <f t="shared" si="0"/>
        <v>0</v>
      </c>
      <c r="S21" s="19"/>
      <c r="T21" s="19"/>
    </row>
    <row r="22" spans="1:20">
      <c r="A22" s="16" t="s">
        <v>23</v>
      </c>
      <c r="B22" s="16"/>
      <c r="C22" s="24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f t="shared" si="0"/>
        <v>0</v>
      </c>
      <c r="S22" s="21"/>
      <c r="T22" s="21"/>
    </row>
    <row r="23" spans="1:20">
      <c r="A23" s="34" t="s">
        <v>13</v>
      </c>
      <c r="B23" s="23" t="s">
        <v>11</v>
      </c>
      <c r="C23" s="3"/>
      <c r="D23" s="19">
        <f>SUM(D10:D22)</f>
        <v>55660.630000000005</v>
      </c>
      <c r="E23" s="21">
        <f t="shared" ref="E23:Q23" si="1">SUM(E10:E22)</f>
        <v>128266.12000000001</v>
      </c>
      <c r="F23" s="21">
        <f t="shared" si="1"/>
        <v>0</v>
      </c>
      <c r="G23" s="21">
        <f t="shared" si="1"/>
        <v>6611.14</v>
      </c>
      <c r="H23" s="21">
        <f t="shared" si="1"/>
        <v>8291.24</v>
      </c>
      <c r="I23" s="21">
        <f t="shared" si="1"/>
        <v>10750.24</v>
      </c>
      <c r="J23" s="21">
        <f t="shared" si="1"/>
        <v>59103.74</v>
      </c>
      <c r="K23" s="21">
        <f t="shared" si="1"/>
        <v>3676</v>
      </c>
      <c r="L23" s="21">
        <f t="shared" si="1"/>
        <v>5175</v>
      </c>
      <c r="M23" s="21">
        <f t="shared" si="1"/>
        <v>237867.85</v>
      </c>
      <c r="N23" s="21">
        <f t="shared" si="1"/>
        <v>110661</v>
      </c>
      <c r="O23" s="21">
        <f t="shared" si="1"/>
        <v>39264</v>
      </c>
      <c r="P23" s="21">
        <f t="shared" si="1"/>
        <v>6570.54</v>
      </c>
      <c r="Q23" s="21">
        <f t="shared" si="1"/>
        <v>0</v>
      </c>
      <c r="R23" s="19">
        <f>SUM(R10:R22)</f>
        <v>671897.5</v>
      </c>
      <c r="S23" s="19"/>
      <c r="T23" s="19"/>
    </row>
    <row r="24" spans="1:20" ht="23.25" customHeight="1">
      <c r="A24" s="34"/>
      <c r="B24" s="31" t="s">
        <v>12</v>
      </c>
      <c r="C24" s="6" t="s">
        <v>9</v>
      </c>
      <c r="D24" s="19"/>
      <c r="E24" s="19"/>
      <c r="F24" s="19"/>
      <c r="G24" s="19"/>
      <c r="H24" s="19"/>
      <c r="I24" s="19"/>
      <c r="J24" s="19">
        <v>12836.849999999999</v>
      </c>
      <c r="K24" s="19">
        <v>1642</v>
      </c>
      <c r="L24" s="19">
        <v>1500.75</v>
      </c>
      <c r="M24" s="19">
        <v>25925.3</v>
      </c>
      <c r="N24" s="19">
        <v>45152.13</v>
      </c>
      <c r="O24" s="19">
        <v>65440</v>
      </c>
      <c r="P24" s="21"/>
      <c r="Q24" s="19">
        <v>193259.62</v>
      </c>
      <c r="R24" s="19"/>
      <c r="S24" s="19">
        <f>SUM(S10:S23)</f>
        <v>345756.65</v>
      </c>
      <c r="T24" s="19"/>
    </row>
    <row r="25" spans="1:20" ht="25.5">
      <c r="A25" s="35"/>
      <c r="B25" s="32"/>
      <c r="C25" s="6" t="s">
        <v>10</v>
      </c>
      <c r="D25" s="19"/>
      <c r="E25" s="6"/>
      <c r="F25" s="6"/>
      <c r="G25" s="19"/>
      <c r="H25" s="19"/>
      <c r="I25" s="19"/>
      <c r="J25" s="19">
        <f>J24+J23-R16</f>
        <v>17451.719999999994</v>
      </c>
      <c r="K25" s="19"/>
      <c r="L25" s="19">
        <f>L24+L23-R18</f>
        <v>1500.75</v>
      </c>
      <c r="M25" s="19">
        <v>17745.900000000001</v>
      </c>
      <c r="N25" s="19">
        <f>N24+N23-R20</f>
        <v>73955.88</v>
      </c>
      <c r="O25" s="19">
        <f>O24+O23-S20</f>
        <v>104704</v>
      </c>
      <c r="P25" s="21">
        <f>P24+P23-R22</f>
        <v>6570.54</v>
      </c>
      <c r="Q25" s="19">
        <f>Q24</f>
        <v>193259.62</v>
      </c>
      <c r="R25" s="19"/>
      <c r="S25" s="19"/>
      <c r="T25" s="19">
        <f>SUM(T10:T24)</f>
        <v>415188.41000000003</v>
      </c>
    </row>
    <row r="28" spans="1:20">
      <c r="D28" s="1" t="s">
        <v>14</v>
      </c>
      <c r="J28" s="1" t="s">
        <v>15</v>
      </c>
    </row>
    <row r="35" spans="12:12">
      <c r="L35" s="1">
        <v>235522.29</v>
      </c>
    </row>
  </sheetData>
  <mergeCells count="23">
    <mergeCell ref="A4:T4"/>
    <mergeCell ref="A5:T5"/>
    <mergeCell ref="A7:C7"/>
    <mergeCell ref="D7:D9"/>
    <mergeCell ref="E7:E9"/>
    <mergeCell ref="G7:G9"/>
    <mergeCell ref="H7:H9"/>
    <mergeCell ref="I7:I9"/>
    <mergeCell ref="J7:J9"/>
    <mergeCell ref="K7:K9"/>
    <mergeCell ref="A8:A9"/>
    <mergeCell ref="R8:R9"/>
    <mergeCell ref="S8:T8"/>
    <mergeCell ref="O7:O9"/>
    <mergeCell ref="Q7:Q9"/>
    <mergeCell ref="R7:T7"/>
    <mergeCell ref="P7:P9"/>
    <mergeCell ref="A23:A25"/>
    <mergeCell ref="B24:B25"/>
    <mergeCell ref="L7:L9"/>
    <mergeCell ref="M7:M9"/>
    <mergeCell ref="N7:N9"/>
    <mergeCell ref="F7:F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9"/>
  <sheetViews>
    <sheetView topLeftCell="B1" workbookViewId="0">
      <selection activeCell="D25" sqref="D25:Q25"/>
    </sheetView>
  </sheetViews>
  <sheetFormatPr defaultRowHeight="12.75"/>
  <cols>
    <col min="1" max="1" width="9.140625" style="1" customWidth="1"/>
    <col min="2" max="2" width="5.42578125" style="1" customWidth="1"/>
    <col min="3" max="16384" width="9.140625" style="1"/>
  </cols>
  <sheetData>
    <row r="1" spans="1:20">
      <c r="A1" s="1" t="s">
        <v>0</v>
      </c>
    </row>
    <row r="2" spans="1:20">
      <c r="A2" s="1" t="s">
        <v>19</v>
      </c>
    </row>
    <row r="4" spans="1:20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>
      <c r="A6" s="2"/>
      <c r="B6" s="2"/>
    </row>
    <row r="7" spans="1:20">
      <c r="A7" s="38" t="s">
        <v>2</v>
      </c>
      <c r="B7" s="39"/>
      <c r="C7" s="40"/>
      <c r="D7" s="30">
        <v>50</v>
      </c>
      <c r="E7" s="30" t="s">
        <v>21</v>
      </c>
      <c r="F7" s="27" t="s">
        <v>22</v>
      </c>
      <c r="G7" s="30">
        <v>60</v>
      </c>
      <c r="H7" s="30">
        <v>68</v>
      </c>
      <c r="I7" s="30">
        <v>69</v>
      </c>
      <c r="J7" s="30">
        <v>70</v>
      </c>
      <c r="K7" s="30">
        <v>71</v>
      </c>
      <c r="L7" s="30">
        <v>73</v>
      </c>
      <c r="M7" s="30">
        <v>76</v>
      </c>
      <c r="N7" s="30" t="s">
        <v>4</v>
      </c>
      <c r="O7" s="30" t="s">
        <v>20</v>
      </c>
      <c r="P7" s="27" t="s">
        <v>23</v>
      </c>
      <c r="Q7" s="30" t="s">
        <v>5</v>
      </c>
      <c r="R7" s="41" t="s">
        <v>6</v>
      </c>
      <c r="S7" s="41"/>
      <c r="T7" s="41"/>
    </row>
    <row r="8" spans="1:20" ht="25.5" customHeight="1">
      <c r="A8" s="43" t="s">
        <v>3</v>
      </c>
      <c r="B8" s="7"/>
      <c r="C8" s="5"/>
      <c r="D8" s="30"/>
      <c r="E8" s="30"/>
      <c r="F8" s="28"/>
      <c r="G8" s="30"/>
      <c r="H8" s="30"/>
      <c r="I8" s="30"/>
      <c r="J8" s="30"/>
      <c r="K8" s="30"/>
      <c r="L8" s="30"/>
      <c r="M8" s="30"/>
      <c r="N8" s="30"/>
      <c r="O8" s="30"/>
      <c r="P8" s="28"/>
      <c r="Q8" s="30"/>
      <c r="R8" s="42" t="s">
        <v>7</v>
      </c>
      <c r="S8" s="30" t="s">
        <v>8</v>
      </c>
      <c r="T8" s="30"/>
    </row>
    <row r="9" spans="1:20" ht="25.5">
      <c r="A9" s="44"/>
      <c r="B9" s="8"/>
      <c r="C9" s="3"/>
      <c r="D9" s="30"/>
      <c r="E9" s="30"/>
      <c r="F9" s="29"/>
      <c r="G9" s="30"/>
      <c r="H9" s="30"/>
      <c r="I9" s="30"/>
      <c r="J9" s="30"/>
      <c r="K9" s="30"/>
      <c r="L9" s="30"/>
      <c r="M9" s="30"/>
      <c r="N9" s="30"/>
      <c r="O9" s="30"/>
      <c r="P9" s="29"/>
      <c r="Q9" s="30"/>
      <c r="R9" s="42"/>
      <c r="S9" s="6" t="s">
        <v>9</v>
      </c>
      <c r="T9" s="6" t="s">
        <v>10</v>
      </c>
    </row>
    <row r="10" spans="1:20">
      <c r="A10" s="11">
        <v>50</v>
      </c>
      <c r="B10" s="12"/>
      <c r="C10" s="13"/>
      <c r="D10" s="17">
        <v>0</v>
      </c>
      <c r="E10" s="17">
        <v>78500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/>
      <c r="R10" s="17">
        <f>SUM(D10:Q10)</f>
        <v>78500</v>
      </c>
      <c r="S10" s="17">
        <v>9.319999999992433</v>
      </c>
      <c r="T10" s="17">
        <f>S10+R10-D23</f>
        <v>7.9400000000023283</v>
      </c>
    </row>
    <row r="11" spans="1:20">
      <c r="A11" s="14" t="s">
        <v>21</v>
      </c>
      <c r="B11" s="4"/>
      <c r="C11" s="5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32366.07</v>
      </c>
      <c r="J11" s="17">
        <v>0</v>
      </c>
      <c r="K11" s="17">
        <v>0</v>
      </c>
      <c r="L11" s="17">
        <v>0</v>
      </c>
      <c r="M11" s="17">
        <v>163071.02000000002</v>
      </c>
      <c r="N11" s="17">
        <v>0</v>
      </c>
      <c r="O11" s="17">
        <v>0</v>
      </c>
      <c r="P11" s="17">
        <v>0</v>
      </c>
      <c r="Q11" s="17"/>
      <c r="R11" s="17">
        <f t="shared" ref="R11:R22" si="0">SUM(D11:Q11)</f>
        <v>195437.09000000003</v>
      </c>
      <c r="S11" s="17">
        <v>168829.75</v>
      </c>
      <c r="T11" s="17">
        <f>S11+R11-E23</f>
        <v>243019.67</v>
      </c>
    </row>
    <row r="12" spans="1:20">
      <c r="A12" s="14" t="s">
        <v>22</v>
      </c>
      <c r="B12" s="4"/>
      <c r="C12" s="5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59511.360000000001</v>
      </c>
      <c r="N12" s="17">
        <v>0</v>
      </c>
      <c r="O12" s="17">
        <v>0</v>
      </c>
      <c r="P12" s="17">
        <v>0</v>
      </c>
      <c r="Q12" s="17"/>
      <c r="R12" s="17">
        <f t="shared" si="0"/>
        <v>59511.360000000001</v>
      </c>
      <c r="S12" s="17">
        <v>66692.540000000008</v>
      </c>
      <c r="T12" s="17">
        <f>S12+R12-F23</f>
        <v>126203.90000000001</v>
      </c>
    </row>
    <row r="13" spans="1:20">
      <c r="A13" s="14">
        <v>60</v>
      </c>
      <c r="B13" s="4"/>
      <c r="C13" s="5"/>
      <c r="D13" s="17">
        <v>0</v>
      </c>
      <c r="E13" s="17">
        <v>14300.760000000002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/>
      <c r="R13" s="17">
        <f t="shared" si="0"/>
        <v>14300.760000000002</v>
      </c>
      <c r="S13" s="17">
        <v>0</v>
      </c>
      <c r="T13" s="17">
        <f>S13+R13-G23</f>
        <v>0</v>
      </c>
    </row>
    <row r="14" spans="1:20">
      <c r="A14" s="14">
        <v>68</v>
      </c>
      <c r="B14" s="4"/>
      <c r="C14" s="5"/>
      <c r="D14" s="17">
        <v>0</v>
      </c>
      <c r="E14" s="17">
        <v>10678.839999999998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/>
      <c r="R14" s="17">
        <f t="shared" si="0"/>
        <v>10678.839999999998</v>
      </c>
      <c r="S14" s="17">
        <v>0</v>
      </c>
      <c r="T14" s="17">
        <f>S14+R14-H23</f>
        <v>64.999999999998181</v>
      </c>
    </row>
    <row r="15" spans="1:20">
      <c r="A15" s="14">
        <v>69</v>
      </c>
      <c r="B15" s="4"/>
      <c r="C15" s="5"/>
      <c r="D15" s="17">
        <v>0</v>
      </c>
      <c r="E15" s="17">
        <v>10995.07</v>
      </c>
      <c r="F15" s="17">
        <v>0</v>
      </c>
      <c r="G15" s="17">
        <v>0</v>
      </c>
      <c r="H15" s="17">
        <v>0</v>
      </c>
      <c r="I15" s="17">
        <v>0</v>
      </c>
      <c r="J15" s="17">
        <v>23538.959999999999</v>
      </c>
      <c r="K15" s="17">
        <v>0</v>
      </c>
      <c r="L15" s="17">
        <v>0</v>
      </c>
      <c r="M15" s="17">
        <v>5884.74</v>
      </c>
      <c r="N15" s="17">
        <v>0</v>
      </c>
      <c r="O15" s="17">
        <v>0</v>
      </c>
      <c r="P15" s="17">
        <v>0</v>
      </c>
      <c r="Q15" s="17"/>
      <c r="R15" s="17">
        <f t="shared" si="0"/>
        <v>40418.769999999997</v>
      </c>
      <c r="S15" s="17">
        <v>2942.3700000000008</v>
      </c>
      <c r="T15" s="17">
        <f>S15+R15-I23</f>
        <v>0</v>
      </c>
    </row>
    <row r="16" spans="1:20">
      <c r="A16" s="14">
        <v>70</v>
      </c>
      <c r="B16" s="4"/>
      <c r="C16" s="5"/>
      <c r="D16" s="17">
        <v>73083.59</v>
      </c>
      <c r="E16" s="17">
        <v>0</v>
      </c>
      <c r="F16" s="17">
        <v>0</v>
      </c>
      <c r="G16" s="17">
        <v>0</v>
      </c>
      <c r="H16" s="17">
        <v>10071.09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/>
      <c r="R16" s="17">
        <f t="shared" si="0"/>
        <v>83154.679999999993</v>
      </c>
      <c r="S16" s="17"/>
      <c r="T16" s="17"/>
    </row>
    <row r="17" spans="1:20">
      <c r="A17" s="14">
        <v>71</v>
      </c>
      <c r="B17" s="4"/>
      <c r="C17" s="5"/>
      <c r="D17" s="17">
        <v>850.54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/>
      <c r="R17" s="17">
        <f t="shared" si="0"/>
        <v>850.54</v>
      </c>
      <c r="S17" s="17"/>
      <c r="T17" s="17">
        <f>S17+R17-K23</f>
        <v>0</v>
      </c>
    </row>
    <row r="18" spans="1:20">
      <c r="A18" s="14">
        <v>73</v>
      </c>
      <c r="B18" s="4"/>
      <c r="C18" s="5"/>
      <c r="D18" s="17">
        <v>4567.25</v>
      </c>
      <c r="E18" s="17">
        <v>0</v>
      </c>
      <c r="F18" s="17">
        <v>0</v>
      </c>
      <c r="G18" s="17">
        <v>0</v>
      </c>
      <c r="H18" s="17">
        <v>542.75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/>
      <c r="R18" s="17">
        <f t="shared" si="0"/>
        <v>5110</v>
      </c>
      <c r="S18" s="17"/>
      <c r="T18" s="17"/>
    </row>
    <row r="19" spans="1:20">
      <c r="A19" s="14">
        <v>76</v>
      </c>
      <c r="B19" s="4"/>
      <c r="C19" s="5"/>
      <c r="D19" s="17">
        <v>0</v>
      </c>
      <c r="E19" s="17">
        <v>6772.5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110661</v>
      </c>
      <c r="O19" s="17">
        <v>39264</v>
      </c>
      <c r="P19" s="17">
        <v>900</v>
      </c>
      <c r="Q19" s="17"/>
      <c r="R19" s="17">
        <f t="shared" si="0"/>
        <v>157597.5</v>
      </c>
      <c r="S19" s="17">
        <v>176714.43</v>
      </c>
      <c r="T19" s="17">
        <v>127623.37</v>
      </c>
    </row>
    <row r="20" spans="1:20">
      <c r="A20" s="14" t="s">
        <v>4</v>
      </c>
      <c r="B20" s="4"/>
      <c r="C20" s="5"/>
      <c r="D20" s="17">
        <v>0</v>
      </c>
      <c r="E20" s="17">
        <v>0</v>
      </c>
      <c r="F20" s="17">
        <v>0</v>
      </c>
      <c r="G20" s="17">
        <v>14300.76</v>
      </c>
      <c r="H20" s="17">
        <v>0</v>
      </c>
      <c r="I20" s="17">
        <v>10995.07</v>
      </c>
      <c r="J20" s="17">
        <v>54431</v>
      </c>
      <c r="K20" s="17">
        <v>850.54</v>
      </c>
      <c r="L20" s="17">
        <v>5175</v>
      </c>
      <c r="M20" s="17">
        <v>317.76</v>
      </c>
      <c r="N20" s="17">
        <v>0</v>
      </c>
      <c r="O20" s="17">
        <v>0</v>
      </c>
      <c r="P20" s="17">
        <v>0</v>
      </c>
      <c r="Q20" s="17"/>
      <c r="R20" s="17">
        <f t="shared" si="0"/>
        <v>86070.12999999999</v>
      </c>
      <c r="S20" s="17"/>
      <c r="T20" s="17"/>
    </row>
    <row r="21" spans="1:20">
      <c r="A21" s="14" t="s">
        <v>20</v>
      </c>
      <c r="B21" s="4"/>
      <c r="C21" s="5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/>
      <c r="R21" s="17">
        <f t="shared" si="0"/>
        <v>0</v>
      </c>
      <c r="S21" s="17"/>
      <c r="T21" s="17"/>
    </row>
    <row r="22" spans="1:20">
      <c r="A22" s="15" t="s">
        <v>23</v>
      </c>
      <c r="B22" s="16"/>
      <c r="C22" s="3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/>
      <c r="R22" s="17">
        <f t="shared" si="0"/>
        <v>0</v>
      </c>
      <c r="S22" s="17"/>
      <c r="T22" s="17"/>
    </row>
    <row r="23" spans="1:20">
      <c r="A23" s="33" t="s">
        <v>13</v>
      </c>
      <c r="B23" s="9" t="s">
        <v>11</v>
      </c>
      <c r="C23" s="10"/>
      <c r="D23" s="17">
        <f>SUM(D10:D22)</f>
        <v>78501.37999999999</v>
      </c>
      <c r="E23" s="17">
        <f t="shared" ref="E23:Q23" si="1">SUM(E10:E22)</f>
        <v>121247.17000000001</v>
      </c>
      <c r="F23" s="17">
        <f t="shared" si="1"/>
        <v>0</v>
      </c>
      <c r="G23" s="17">
        <f t="shared" si="1"/>
        <v>14300.76</v>
      </c>
      <c r="H23" s="17">
        <f t="shared" si="1"/>
        <v>10613.84</v>
      </c>
      <c r="I23" s="17">
        <f t="shared" si="1"/>
        <v>43361.14</v>
      </c>
      <c r="J23" s="17">
        <f t="shared" si="1"/>
        <v>77969.959999999992</v>
      </c>
      <c r="K23" s="17">
        <f t="shared" si="1"/>
        <v>850.54</v>
      </c>
      <c r="L23" s="17">
        <f t="shared" si="1"/>
        <v>5175</v>
      </c>
      <c r="M23" s="17">
        <f t="shared" si="1"/>
        <v>228784.88</v>
      </c>
      <c r="N23" s="17">
        <f t="shared" si="1"/>
        <v>110661</v>
      </c>
      <c r="O23" s="17">
        <f t="shared" si="1"/>
        <v>39264</v>
      </c>
      <c r="P23" s="17">
        <f t="shared" si="1"/>
        <v>900</v>
      </c>
      <c r="Q23" s="17">
        <f t="shared" si="1"/>
        <v>0</v>
      </c>
      <c r="R23" s="17">
        <f>SUM(R10:R22)</f>
        <v>731629.67</v>
      </c>
      <c r="S23" s="17"/>
      <c r="T23" s="17"/>
    </row>
    <row r="24" spans="1:20" ht="23.25" customHeight="1">
      <c r="A24" s="34"/>
      <c r="B24" s="31" t="s">
        <v>12</v>
      </c>
      <c r="C24" s="6" t="s">
        <v>9</v>
      </c>
      <c r="D24" s="17"/>
      <c r="E24" s="17"/>
      <c r="F24" s="17"/>
      <c r="G24" s="17"/>
      <c r="H24" s="17"/>
      <c r="I24" s="17"/>
      <c r="J24" s="17">
        <v>17451.719999999994</v>
      </c>
      <c r="K24" s="17"/>
      <c r="L24" s="17">
        <v>1500.75</v>
      </c>
      <c r="M24" s="17">
        <v>17745.900000000001</v>
      </c>
      <c r="N24" s="17">
        <v>73955.88</v>
      </c>
      <c r="O24" s="17">
        <v>104704</v>
      </c>
      <c r="P24" s="17">
        <v>6570.54</v>
      </c>
      <c r="Q24" s="17">
        <v>193259.62</v>
      </c>
      <c r="R24" s="17"/>
      <c r="S24" s="17">
        <f>SUM(S10:S23)</f>
        <v>415188.41000000003</v>
      </c>
      <c r="T24" s="17"/>
    </row>
    <row r="25" spans="1:20" ht="25.5">
      <c r="A25" s="35"/>
      <c r="B25" s="32"/>
      <c r="C25" s="6" t="s">
        <v>10</v>
      </c>
      <c r="D25" s="17"/>
      <c r="E25" s="18"/>
      <c r="F25" s="18"/>
      <c r="G25" s="17"/>
      <c r="H25" s="17"/>
      <c r="I25" s="17"/>
      <c r="J25" s="17">
        <f>J24+J23-R16</f>
        <v>12267</v>
      </c>
      <c r="K25" s="17"/>
      <c r="L25" s="17">
        <f>L24+L23-R18</f>
        <v>1565.75</v>
      </c>
      <c r="M25" s="17">
        <v>39842.22</v>
      </c>
      <c r="N25" s="17">
        <f>N24+N23-R20</f>
        <v>98546.750000000015</v>
      </c>
      <c r="O25" s="17">
        <f>O24+O23-R21</f>
        <v>143968</v>
      </c>
      <c r="P25" s="17">
        <f>P24+P23-R22</f>
        <v>7470.54</v>
      </c>
      <c r="Q25" s="17">
        <f>Q24</f>
        <v>193259.62</v>
      </c>
      <c r="R25" s="17"/>
      <c r="S25" s="17"/>
      <c r="T25" s="17">
        <f>SUM(T10:T24)</f>
        <v>496919.88</v>
      </c>
    </row>
    <row r="29" spans="1:20">
      <c r="D29" s="1" t="s">
        <v>14</v>
      </c>
      <c r="J29" s="1" t="s">
        <v>15</v>
      </c>
    </row>
  </sheetData>
  <mergeCells count="23">
    <mergeCell ref="A4:T4"/>
    <mergeCell ref="A5:T5"/>
    <mergeCell ref="A7:C7"/>
    <mergeCell ref="D7:D9"/>
    <mergeCell ref="E7:E9"/>
    <mergeCell ref="G7:G9"/>
    <mergeCell ref="H7:H9"/>
    <mergeCell ref="I7:I9"/>
    <mergeCell ref="J7:J9"/>
    <mergeCell ref="K7:K9"/>
    <mergeCell ref="A8:A9"/>
    <mergeCell ref="R8:R9"/>
    <mergeCell ref="S8:T8"/>
    <mergeCell ref="O7:O9"/>
    <mergeCell ref="Q7:Q9"/>
    <mergeCell ref="R7:T7"/>
    <mergeCell ref="P7:P9"/>
    <mergeCell ref="A23:A25"/>
    <mergeCell ref="B24:B25"/>
    <mergeCell ref="L7:L9"/>
    <mergeCell ref="M7:M9"/>
    <mergeCell ref="N7:N9"/>
    <mergeCell ref="F7:F9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"/>
  <sheetViews>
    <sheetView workbookViewId="0">
      <selection activeCell="J37" sqref="J37"/>
    </sheetView>
  </sheetViews>
  <sheetFormatPr defaultRowHeight="12.75"/>
  <cols>
    <col min="1" max="1" width="7.140625" style="1" customWidth="1"/>
    <col min="2" max="2" width="5.42578125" style="1" customWidth="1"/>
    <col min="3" max="5" width="9.140625" style="1"/>
    <col min="6" max="6" width="7" style="1" customWidth="1"/>
    <col min="7" max="7" width="7.7109375" style="1" customWidth="1"/>
    <col min="8" max="8" width="7.85546875" style="1" customWidth="1"/>
    <col min="9" max="9" width="7.7109375" style="1" customWidth="1"/>
    <col min="10" max="10" width="7.42578125" style="1" customWidth="1"/>
    <col min="11" max="11" width="7.28515625" style="1" customWidth="1"/>
    <col min="12" max="12" width="7.7109375" style="1" customWidth="1"/>
    <col min="13" max="14" width="9.140625" style="1"/>
    <col min="15" max="15" width="7.7109375" style="1" customWidth="1"/>
    <col min="16" max="16" width="7.5703125" style="1" customWidth="1"/>
    <col min="17" max="16384" width="9.140625" style="1"/>
  </cols>
  <sheetData>
    <row r="1" spans="1:20">
      <c r="A1" s="1" t="s">
        <v>0</v>
      </c>
    </row>
    <row r="2" spans="1:20">
      <c r="A2" s="1" t="s">
        <v>19</v>
      </c>
    </row>
    <row r="4" spans="1:20">
      <c r="A4" s="36" t="s">
        <v>18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</row>
    <row r="5" spans="1:20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>
      <c r="A6" s="2"/>
      <c r="B6" s="2"/>
    </row>
    <row r="7" spans="1:20">
      <c r="A7" s="38" t="s">
        <v>2</v>
      </c>
      <c r="B7" s="39"/>
      <c r="C7" s="40"/>
      <c r="D7" s="30">
        <v>50</v>
      </c>
      <c r="E7" s="30" t="s">
        <v>21</v>
      </c>
      <c r="F7" s="27" t="s">
        <v>22</v>
      </c>
      <c r="G7" s="27">
        <v>60</v>
      </c>
      <c r="H7" s="30">
        <v>68</v>
      </c>
      <c r="I7" s="30">
        <v>69</v>
      </c>
      <c r="J7" s="30">
        <v>70</v>
      </c>
      <c r="K7" s="30">
        <v>71</v>
      </c>
      <c r="L7" s="30">
        <v>73</v>
      </c>
      <c r="M7" s="30">
        <v>76</v>
      </c>
      <c r="N7" s="30" t="s">
        <v>4</v>
      </c>
      <c r="O7" s="30" t="s">
        <v>20</v>
      </c>
      <c r="P7" s="27" t="s">
        <v>23</v>
      </c>
      <c r="Q7" s="30" t="s">
        <v>5</v>
      </c>
      <c r="R7" s="30" t="s">
        <v>6</v>
      </c>
      <c r="S7" s="30"/>
      <c r="T7" s="30"/>
    </row>
    <row r="8" spans="1:20" ht="25.5" customHeight="1">
      <c r="A8" s="43" t="s">
        <v>3</v>
      </c>
      <c r="B8" s="7"/>
      <c r="C8" s="5"/>
      <c r="D8" s="30"/>
      <c r="E8" s="30"/>
      <c r="F8" s="28"/>
      <c r="G8" s="28"/>
      <c r="H8" s="30"/>
      <c r="I8" s="30"/>
      <c r="J8" s="30"/>
      <c r="K8" s="30"/>
      <c r="L8" s="30"/>
      <c r="M8" s="30"/>
      <c r="N8" s="30"/>
      <c r="O8" s="30"/>
      <c r="P8" s="28"/>
      <c r="Q8" s="30"/>
      <c r="R8" s="42" t="s">
        <v>7</v>
      </c>
      <c r="S8" s="30" t="s">
        <v>8</v>
      </c>
      <c r="T8" s="30"/>
    </row>
    <row r="9" spans="1:20" ht="25.5">
      <c r="A9" s="44"/>
      <c r="B9" s="8"/>
      <c r="C9" s="3"/>
      <c r="D9" s="30"/>
      <c r="E9" s="30"/>
      <c r="F9" s="29"/>
      <c r="G9" s="29"/>
      <c r="H9" s="30"/>
      <c r="I9" s="30"/>
      <c r="J9" s="30"/>
      <c r="K9" s="30"/>
      <c r="L9" s="30"/>
      <c r="M9" s="30"/>
      <c r="N9" s="30"/>
      <c r="O9" s="30"/>
      <c r="P9" s="29"/>
      <c r="Q9" s="30"/>
      <c r="R9" s="42"/>
      <c r="S9" s="26" t="s">
        <v>9</v>
      </c>
      <c r="T9" s="26" t="s">
        <v>10</v>
      </c>
    </row>
    <row r="10" spans="1:20">
      <c r="A10" s="11">
        <v>50</v>
      </c>
      <c r="B10" s="12"/>
      <c r="C10" s="13"/>
      <c r="D10" s="25">
        <v>0</v>
      </c>
      <c r="E10" s="25">
        <v>74125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f>SUM(D10:Q10)</f>
        <v>74125</v>
      </c>
      <c r="S10" s="25">
        <v>7.9400000000023283</v>
      </c>
      <c r="T10" s="25">
        <f>S10+R10-D23</f>
        <v>5.4600000000064028</v>
      </c>
    </row>
    <row r="11" spans="1:20">
      <c r="A11" s="14" t="s">
        <v>21</v>
      </c>
      <c r="B11" s="4"/>
      <c r="C11" s="5"/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102894.5</v>
      </c>
      <c r="N11" s="25">
        <v>0</v>
      </c>
      <c r="O11" s="25">
        <v>0</v>
      </c>
      <c r="P11" s="25">
        <v>0</v>
      </c>
      <c r="Q11" s="25">
        <v>0</v>
      </c>
      <c r="R11" s="25">
        <f t="shared" ref="R11:R22" si="0">SUM(D11:Q11)</f>
        <v>102894.5</v>
      </c>
      <c r="S11" s="25">
        <v>243019.67</v>
      </c>
      <c r="T11" s="25">
        <f>S11+R11-E23</f>
        <v>248073.68000000005</v>
      </c>
    </row>
    <row r="12" spans="1:20">
      <c r="A12" s="14" t="s">
        <v>22</v>
      </c>
      <c r="B12" s="4"/>
      <c r="C12" s="5"/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26472.18</v>
      </c>
      <c r="N12" s="25">
        <v>0</v>
      </c>
      <c r="O12" s="25">
        <v>0</v>
      </c>
      <c r="P12" s="25">
        <v>0</v>
      </c>
      <c r="Q12" s="25">
        <v>0</v>
      </c>
      <c r="R12" s="25">
        <f t="shared" si="0"/>
        <v>26472.18</v>
      </c>
      <c r="S12" s="25">
        <v>126203.90000000001</v>
      </c>
      <c r="T12" s="25">
        <f>S12+R12-F23</f>
        <v>152676.08000000002</v>
      </c>
    </row>
    <row r="13" spans="1:20">
      <c r="A13" s="14">
        <v>60</v>
      </c>
      <c r="B13" s="4"/>
      <c r="C13" s="5"/>
      <c r="D13" s="25">
        <v>0</v>
      </c>
      <c r="E13" s="25">
        <v>5921.52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f t="shared" si="0"/>
        <v>5921.52</v>
      </c>
      <c r="S13" s="25">
        <v>0</v>
      </c>
      <c r="T13" s="25"/>
    </row>
    <row r="14" spans="1:20">
      <c r="A14" s="14">
        <v>68</v>
      </c>
      <c r="B14" s="4"/>
      <c r="C14" s="5"/>
      <c r="D14" s="25">
        <v>0</v>
      </c>
      <c r="E14" s="25">
        <v>6771.58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985.58</v>
      </c>
      <c r="N14" s="25">
        <v>0</v>
      </c>
      <c r="O14" s="25">
        <v>0</v>
      </c>
      <c r="P14" s="25">
        <v>0</v>
      </c>
      <c r="Q14" s="25">
        <v>0</v>
      </c>
      <c r="R14" s="25">
        <f t="shared" si="0"/>
        <v>7757.16</v>
      </c>
      <c r="S14" s="25">
        <v>64.999999999998181</v>
      </c>
      <c r="T14" s="25">
        <f>S14+R14-H23</f>
        <v>9.9999999983992893E-3</v>
      </c>
    </row>
    <row r="15" spans="1:20">
      <c r="A15" s="14">
        <v>69</v>
      </c>
      <c r="B15" s="4"/>
      <c r="C15" s="5"/>
      <c r="D15" s="25">
        <v>0</v>
      </c>
      <c r="E15" s="25">
        <v>9880.619999999999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f t="shared" si="0"/>
        <v>9880.619999999999</v>
      </c>
      <c r="S15" s="25">
        <v>0</v>
      </c>
      <c r="T15" s="25"/>
    </row>
    <row r="16" spans="1:20">
      <c r="A16" s="14">
        <v>70</v>
      </c>
      <c r="B16" s="4"/>
      <c r="C16" s="5"/>
      <c r="D16" s="25">
        <v>54822.18</v>
      </c>
      <c r="E16" s="25">
        <v>0</v>
      </c>
      <c r="F16" s="25">
        <v>0</v>
      </c>
      <c r="G16" s="25">
        <v>0</v>
      </c>
      <c r="H16" s="25">
        <v>6358.82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f t="shared" si="0"/>
        <v>61181</v>
      </c>
      <c r="S16" s="25"/>
      <c r="T16" s="25"/>
    </row>
    <row r="17" spans="1:20">
      <c r="A17" s="14">
        <v>71</v>
      </c>
      <c r="B17" s="4"/>
      <c r="C17" s="5"/>
      <c r="D17" s="25">
        <v>13042.3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f t="shared" si="0"/>
        <v>13042.3</v>
      </c>
      <c r="S17" s="25">
        <v>0</v>
      </c>
      <c r="T17" s="25"/>
    </row>
    <row r="18" spans="1:20">
      <c r="A18" s="14">
        <v>73</v>
      </c>
      <c r="B18" s="4"/>
      <c r="C18" s="5"/>
      <c r="D18" s="25">
        <v>6263</v>
      </c>
      <c r="E18" s="25">
        <v>0</v>
      </c>
      <c r="F18" s="25">
        <v>0</v>
      </c>
      <c r="G18" s="25">
        <v>0</v>
      </c>
      <c r="H18" s="25">
        <v>477.75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f t="shared" si="0"/>
        <v>6740.75</v>
      </c>
      <c r="S18" s="25"/>
      <c r="T18" s="25"/>
    </row>
    <row r="19" spans="1:20">
      <c r="A19" s="14">
        <v>76</v>
      </c>
      <c r="B19" s="4"/>
      <c r="C19" s="5"/>
      <c r="D19" s="25">
        <v>0</v>
      </c>
      <c r="E19" s="25">
        <v>1141.77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110661</v>
      </c>
      <c r="O19" s="25">
        <v>39264</v>
      </c>
      <c r="P19" s="25">
        <v>900</v>
      </c>
      <c r="Q19" s="25">
        <v>0</v>
      </c>
      <c r="R19" s="25">
        <f t="shared" si="0"/>
        <v>151966.77000000002</v>
      </c>
      <c r="S19" s="25">
        <v>127623.37</v>
      </c>
      <c r="T19" s="25">
        <v>127835.52</v>
      </c>
    </row>
    <row r="20" spans="1:20">
      <c r="A20" s="14" t="s">
        <v>4</v>
      </c>
      <c r="B20" s="4"/>
      <c r="C20" s="5"/>
      <c r="D20" s="25">
        <v>0</v>
      </c>
      <c r="E20" s="25">
        <v>0</v>
      </c>
      <c r="F20" s="25">
        <v>0</v>
      </c>
      <c r="G20" s="25">
        <v>5921.52</v>
      </c>
      <c r="H20" s="25">
        <v>985.58</v>
      </c>
      <c r="I20" s="25">
        <v>9880.619999999999</v>
      </c>
      <c r="J20" s="25">
        <v>48914</v>
      </c>
      <c r="K20" s="25">
        <v>13142.3</v>
      </c>
      <c r="L20" s="25">
        <v>5175</v>
      </c>
      <c r="M20" s="25">
        <v>-53.81</v>
      </c>
      <c r="N20" s="25">
        <v>0</v>
      </c>
      <c r="O20" s="25">
        <v>0</v>
      </c>
      <c r="P20" s="25">
        <v>0</v>
      </c>
      <c r="Q20" s="25">
        <v>125242.54</v>
      </c>
      <c r="R20" s="25">
        <f t="shared" si="0"/>
        <v>209207.75</v>
      </c>
      <c r="S20" s="25"/>
      <c r="T20" s="25"/>
    </row>
    <row r="21" spans="1:20">
      <c r="A21" s="14" t="s">
        <v>20</v>
      </c>
      <c r="B21" s="4"/>
      <c r="C21" s="5"/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f t="shared" si="0"/>
        <v>0</v>
      </c>
      <c r="S21" s="25"/>
      <c r="T21" s="25"/>
    </row>
    <row r="22" spans="1:20">
      <c r="A22" s="15" t="s">
        <v>23</v>
      </c>
      <c r="B22" s="16"/>
      <c r="C22" s="3"/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8370.5400000000009</v>
      </c>
      <c r="R22" s="25">
        <f t="shared" si="0"/>
        <v>8370.5400000000009</v>
      </c>
      <c r="S22" s="25"/>
      <c r="T22" s="25"/>
    </row>
    <row r="23" spans="1:20">
      <c r="A23" s="33" t="s">
        <v>13</v>
      </c>
      <c r="B23" s="9" t="s">
        <v>11</v>
      </c>
      <c r="C23" s="10"/>
      <c r="D23" s="25">
        <f>SUM(D10:D22)</f>
        <v>74127.48</v>
      </c>
      <c r="E23" s="25">
        <f t="shared" ref="E23:Q23" si="1">SUM(E10:E22)</f>
        <v>97840.49</v>
      </c>
      <c r="F23" s="25">
        <f t="shared" si="1"/>
        <v>0</v>
      </c>
      <c r="G23" s="25">
        <f t="shared" si="1"/>
        <v>5921.52</v>
      </c>
      <c r="H23" s="25">
        <f t="shared" si="1"/>
        <v>7822.15</v>
      </c>
      <c r="I23" s="25">
        <f t="shared" si="1"/>
        <v>9880.619999999999</v>
      </c>
      <c r="J23" s="25">
        <f t="shared" si="1"/>
        <v>48914</v>
      </c>
      <c r="K23" s="25">
        <f t="shared" si="1"/>
        <v>13142.3</v>
      </c>
      <c r="L23" s="25">
        <f t="shared" si="1"/>
        <v>5175</v>
      </c>
      <c r="M23" s="25">
        <f t="shared" si="1"/>
        <v>130298.45</v>
      </c>
      <c r="N23" s="25">
        <f t="shared" si="1"/>
        <v>110661</v>
      </c>
      <c r="O23" s="25">
        <f t="shared" si="1"/>
        <v>39264</v>
      </c>
      <c r="P23" s="25">
        <f t="shared" si="1"/>
        <v>900</v>
      </c>
      <c r="Q23" s="25">
        <f t="shared" si="1"/>
        <v>133613.07999999999</v>
      </c>
      <c r="R23" s="25">
        <f>SUM(R10:R22)</f>
        <v>677560.09000000008</v>
      </c>
      <c r="S23" s="25"/>
      <c r="T23" s="25"/>
    </row>
    <row r="24" spans="1:20" ht="23.25" customHeight="1">
      <c r="A24" s="34"/>
      <c r="B24" s="31" t="s">
        <v>12</v>
      </c>
      <c r="C24" s="6" t="s">
        <v>9</v>
      </c>
      <c r="D24" s="25"/>
      <c r="E24" s="25"/>
      <c r="F24" s="25"/>
      <c r="G24" s="25"/>
      <c r="H24" s="25"/>
      <c r="I24" s="25"/>
      <c r="J24" s="25">
        <v>12267</v>
      </c>
      <c r="K24" s="25"/>
      <c r="L24" s="25">
        <v>1565.75</v>
      </c>
      <c r="M24" s="25">
        <v>39842.22</v>
      </c>
      <c r="N24" s="25">
        <v>98546.750000000015</v>
      </c>
      <c r="O24" s="25">
        <v>143968</v>
      </c>
      <c r="P24" s="25">
        <v>7470.54</v>
      </c>
      <c r="Q24" s="25">
        <v>193259.62</v>
      </c>
      <c r="R24" s="25"/>
      <c r="S24" s="25">
        <f>SUM(S10:S23)</f>
        <v>496919.88</v>
      </c>
      <c r="T24" s="25"/>
    </row>
    <row r="25" spans="1:20" ht="25.5">
      <c r="A25" s="35"/>
      <c r="B25" s="32"/>
      <c r="C25" s="6" t="s">
        <v>10</v>
      </c>
      <c r="D25" s="25"/>
      <c r="E25" s="26"/>
      <c r="F25" s="26"/>
      <c r="G25" s="25"/>
      <c r="H25" s="25"/>
      <c r="I25" s="25"/>
      <c r="J25" s="25">
        <f>J24+J23-R16</f>
        <v>0</v>
      </c>
      <c r="K25" s="25">
        <f>K23-R17</f>
        <v>100</v>
      </c>
      <c r="L25" s="25">
        <f>L24+L23-R18</f>
        <v>0</v>
      </c>
      <c r="M25" s="25">
        <v>18386.05</v>
      </c>
      <c r="N25" s="25">
        <f>N24+N23-R20</f>
        <v>0</v>
      </c>
      <c r="O25" s="25">
        <f>O24+O23-R21</f>
        <v>183232</v>
      </c>
      <c r="P25" s="25">
        <f>P24+P23-R22</f>
        <v>0</v>
      </c>
      <c r="Q25" s="25">
        <f>Q24+Q23</f>
        <v>326872.69999999995</v>
      </c>
      <c r="R25" s="25"/>
      <c r="S25" s="25"/>
      <c r="T25" s="25">
        <f>SUM(T10:T24)</f>
        <v>528590.75000000012</v>
      </c>
    </row>
    <row r="29" spans="1:20">
      <c r="D29" s="1" t="s">
        <v>14</v>
      </c>
      <c r="J29" s="1" t="s">
        <v>15</v>
      </c>
    </row>
  </sheetData>
  <mergeCells count="23">
    <mergeCell ref="A4:T4"/>
    <mergeCell ref="A5:T5"/>
    <mergeCell ref="A7:C7"/>
    <mergeCell ref="D7:D9"/>
    <mergeCell ref="E7:E9"/>
    <mergeCell ref="G7:G9"/>
    <mergeCell ref="H7:H9"/>
    <mergeCell ref="I7:I9"/>
    <mergeCell ref="J7:J9"/>
    <mergeCell ref="K7:K9"/>
    <mergeCell ref="A8:A9"/>
    <mergeCell ref="R8:R9"/>
    <mergeCell ref="S8:T8"/>
    <mergeCell ref="O7:O9"/>
    <mergeCell ref="Q7:Q9"/>
    <mergeCell ref="R7:T7"/>
    <mergeCell ref="P7:P9"/>
    <mergeCell ref="A23:A25"/>
    <mergeCell ref="B24:B25"/>
    <mergeCell ref="L7:L9"/>
    <mergeCell ref="M7:M9"/>
    <mergeCell ref="N7:N9"/>
    <mergeCell ref="F7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2016-04-12T09:32:51Z</cp:lastPrinted>
  <dcterms:created xsi:type="dcterms:W3CDTF">2015-01-27T11:03:21Z</dcterms:created>
  <dcterms:modified xsi:type="dcterms:W3CDTF">2016-04-15T07:27:42Z</dcterms:modified>
</cp:coreProperties>
</file>